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4_Снабжение и запасы\1. ЗАКУПКИ  КЦЗ Норникель\7). 2026\47. Поставка МЦ Талнах+\2. Инициирование\4. Приглашение с приложениями\Приложение к приглашению\"/>
    </mc:Choice>
  </mc:AlternateContent>
  <bookViews>
    <workbookView xWindow="0" yWindow="0" windowWidth="38400" windowHeight="17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5" i="1" l="1"/>
  <c r="N11" i="1"/>
  <c r="M11" i="1"/>
  <c r="N14" i="1" s="1"/>
  <c r="L11" i="1"/>
  <c r="N13" i="1" s="1"/>
  <c r="I11" i="1"/>
</calcChain>
</file>

<file path=xl/sharedStrings.xml><?xml version="1.0" encoding="utf-8"?>
<sst xmlns="http://schemas.openxmlformats.org/spreadsheetml/2006/main" count="40" uniqueCount="38">
  <si>
    <t>СПЕЦИФИКАЦИЯ</t>
  </si>
  <si>
    <t>на поставку медицинского оборудования и техники для Медицинского центра "Талнах"</t>
  </si>
  <si>
    <t>№ п/п</t>
  </si>
  <si>
    <t>Код ЕНН</t>
  </si>
  <si>
    <t>Наименование оборудования</t>
  </si>
  <si>
    <t>Марка</t>
  </si>
  <si>
    <t>Технические характеристики</t>
  </si>
  <si>
    <t>Ед. изм.</t>
  </si>
  <si>
    <t>Кол-во, шт.</t>
  </si>
  <si>
    <t>шт</t>
  </si>
  <si>
    <t>Электрокардиограф компьютерный ЭКГК-02 Валента, Россия</t>
  </si>
  <si>
    <t>ЭКГК-02 Валента</t>
  </si>
  <si>
    <t>Тип Компьютерный. Количество отведений 12. Количество каналов 12. Комплект поставки ЭКГК-02:
электрокардиограф ЭКГК-02 с кабелем отведений - 1 шт; электроды грудные - 6 шт; электроды периферийные - 4 шт; гель (250 мл) - 1 флакон; кабель сетевого питания - 1 шт; диск с программным обеспечением - 1 шт; паспорт, инструкция по медицинскому применению - 1 шт. Артикул ЭКГК-02. Страна производства Россия</t>
  </si>
  <si>
    <t>ООО "Компания Нео"</t>
  </si>
  <si>
    <t>ИТОГО:</t>
  </si>
  <si>
    <t>Приложение № 1</t>
  </si>
  <si>
    <t>Цена за ед., без НДС, руб.</t>
  </si>
  <si>
    <t>Итого без НДС, руб.</t>
  </si>
  <si>
    <t>Ставка НДС, %</t>
  </si>
  <si>
    <t>Сумма НДС, руб.</t>
  </si>
  <si>
    <t>Итого с НДС, урб.</t>
  </si>
  <si>
    <t>Итого без НДС:</t>
  </si>
  <si>
    <t>кроме того НДС ___%:</t>
  </si>
  <si>
    <t>Всего с НДС:</t>
  </si>
  <si>
    <t>Изготовитель</t>
  </si>
  <si>
    <t>Кресло пациента MODULA 3.SA, модель 3</t>
  </si>
  <si>
    <t>MODULA 3.SA, модель 3</t>
  </si>
  <si>
    <t>Германия</t>
  </si>
  <si>
    <t>Страна изготовления Россия
Вид оборудования Дозиметр радиации</t>
  </si>
  <si>
    <t>ДРК-1</t>
  </si>
  <si>
    <t>Россия</t>
  </si>
  <si>
    <t>• Гидравлический подъемник без электрики, диапазон 55-75 см.
• Массивное круглое основание 70 см.
• Спинка откидывается назад до горизонтального положения и имеет наклон вперед 9°.
• Синхронное ручное опускание спинки и поднимание подножки до горизонтального положения, положение
кушетки +9° до -90°.
• Регулируемый подголовник и подлокотники.
• Подножка с платформой.
• Вращение кресла на 360°.
• Высота сиденья 54-74 см.
• Вес кресла 67 кг.
• Максимальная нагрузка 200 кг.</t>
  </si>
  <si>
    <t>Дозиметр рентгеновского излучения
клинический
ДРК-1 (основное исполнение)</t>
  </si>
  <si>
    <t xml:space="preserve">Стоимость Товара включает в себя стоимость тары, упаковки, маркировки, а также иные расходы Поставщика, возникающие в процессе поставки Товара Покупателю, в том числе расходы, </t>
  </si>
  <si>
    <t>связанные с хранением, доставкой Товара до места передачи, погрузо-разгрузочными работами в месте передачи, а также уплатой налогов, сборов и иных обязательных платежей.</t>
  </si>
  <si>
    <t>Адрес поставки: Красноярский край, г. Норильск, район Талнах, ул. Кравца, 16А</t>
  </si>
  <si>
    <t xml:space="preserve">Срок поставки товара – в течение 60 календарных дней с даты заключения договора.
</t>
  </si>
  <si>
    <t>Наименование аналогичного товара 
(если применимо)*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</si>
</sst>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2"/>
      <name val="Tahoma"/>
      <family val="2"/>
      <charset val="204"/>
    </font>
    <font>
      <sz val="12"/>
      <name val="Tahoma"/>
      <family val="2"/>
      <charset val="204"/>
    </font>
    <font>
      <sz val="10"/>
      <name val="Tahoma"/>
      <family val="2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39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  <xf numFmtId="0" fontId="6" fillId="2" borderId="1" xfId="2" applyNumberFormat="1" applyFont="1" applyFill="1" applyBorder="1" applyAlignment="1">
      <alignment horizontal="center" vertical="top" wrapText="1" shrinkToFit="1"/>
    </xf>
    <xf numFmtId="0" fontId="6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0" fontId="6" fillId="2" borderId="3" xfId="2" applyNumberFormat="1" applyFont="1" applyFill="1" applyBorder="1" applyAlignment="1">
      <alignment horizontal="center" vertical="top" wrapText="1" shrinkToFit="1"/>
    </xf>
    <xf numFmtId="0" fontId="6" fillId="0" borderId="3" xfId="0" applyFont="1" applyFill="1" applyBorder="1" applyAlignment="1">
      <alignment horizontal="center" vertical="top" wrapText="1"/>
    </xf>
    <xf numFmtId="0" fontId="9" fillId="0" borderId="4" xfId="0" applyFont="1" applyBorder="1" applyAlignment="1">
      <alignment vertical="top"/>
    </xf>
    <xf numFmtId="0" fontId="2" fillId="2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/>
    </xf>
    <xf numFmtId="0" fontId="2" fillId="2" borderId="3" xfId="0" applyFont="1" applyFill="1" applyBorder="1" applyAlignment="1">
      <alignment horizontal="center" vertical="top"/>
    </xf>
    <xf numFmtId="0" fontId="0" fillId="0" borderId="0" xfId="0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right"/>
    </xf>
    <xf numFmtId="0" fontId="3" fillId="0" borderId="0" xfId="0" applyFont="1"/>
    <xf numFmtId="0" fontId="10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3" fontId="10" fillId="0" borderId="0" xfId="0" applyNumberFormat="1" applyFont="1" applyAlignment="1">
      <alignment vertical="top"/>
    </xf>
    <xf numFmtId="0" fontId="10" fillId="0" borderId="0" xfId="0" applyFont="1" applyAlignment="1">
      <alignment horizontal="left" vertical="top"/>
    </xf>
    <xf numFmtId="0" fontId="2" fillId="2" borderId="5" xfId="0" applyFont="1" applyFill="1" applyBorder="1" applyAlignment="1">
      <alignment horizontal="right" vertical="top"/>
    </xf>
    <xf numFmtId="0" fontId="0" fillId="0" borderId="6" xfId="0" applyBorder="1" applyAlignment="1">
      <alignment vertical="top"/>
    </xf>
    <xf numFmtId="0" fontId="0" fillId="0" borderId="2" xfId="0" applyBorder="1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/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0" fillId="0" borderId="4" xfId="0" applyBorder="1" applyAlignment="1">
      <alignment vertical="top"/>
    </xf>
  </cellXfs>
  <cellStyles count="3">
    <cellStyle name="Обычный" xfId="0" builtinId="0"/>
    <cellStyle name="Обычный 3 3" xfId="1"/>
    <cellStyle name="Обычный_СВОДНЫЙ ПРОЕКТ ОВСС 2012 (форма 4, УМТС)  от 16.09.2011 и разбивкой  1-2 этапы Ефимов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tabSelected="1" topLeftCell="A7" zoomScale="70" zoomScaleNormal="70" workbookViewId="0">
      <selection activeCell="G9" sqref="G9"/>
    </sheetView>
  </sheetViews>
  <sheetFormatPr defaultRowHeight="14.5" x14ac:dyDescent="0.35"/>
  <cols>
    <col min="1" max="1" width="5.81640625" customWidth="1"/>
    <col min="2" max="2" width="12.1796875" customWidth="1"/>
    <col min="3" max="3" width="23.7265625" customWidth="1"/>
    <col min="4" max="4" width="62.7265625" customWidth="1"/>
    <col min="5" max="5" width="30.36328125" customWidth="1"/>
    <col min="6" max="6" width="17.7265625" customWidth="1"/>
    <col min="7" max="7" width="18.453125" customWidth="1"/>
    <col min="8" max="8" width="11.1796875" customWidth="1"/>
    <col min="9" max="9" width="11.453125" customWidth="1"/>
    <col min="10" max="10" width="14.26953125" customWidth="1"/>
    <col min="11" max="12" width="14.1796875" customWidth="1"/>
    <col min="13" max="13" width="13.54296875" customWidth="1"/>
    <col min="14" max="14" width="14.1796875" customWidth="1"/>
  </cols>
  <sheetData>
    <row r="1" spans="1:14" ht="15.5" x14ac:dyDescent="0.35">
      <c r="N1" s="24" t="s">
        <v>15</v>
      </c>
    </row>
    <row r="4" spans="1:14" ht="15" x14ac:dyDescent="0.35">
      <c r="A4" s="33" t="s">
        <v>0</v>
      </c>
      <c r="B4" s="34"/>
      <c r="C4" s="34"/>
      <c r="D4" s="34"/>
      <c r="E4" s="34"/>
      <c r="F4" s="34"/>
      <c r="G4" s="34"/>
      <c r="H4" s="34"/>
      <c r="I4" s="34"/>
      <c r="J4" s="35"/>
      <c r="K4" s="35"/>
      <c r="L4" s="35"/>
      <c r="M4" s="35"/>
      <c r="N4" s="35"/>
    </row>
    <row r="5" spans="1:14" ht="15" x14ac:dyDescent="0.35">
      <c r="A5" s="33" t="s">
        <v>1</v>
      </c>
      <c r="B5" s="34"/>
      <c r="C5" s="34"/>
      <c r="D5" s="34"/>
      <c r="E5" s="34"/>
      <c r="F5" s="34"/>
      <c r="G5" s="34"/>
      <c r="H5" s="34"/>
      <c r="I5" s="34"/>
      <c r="J5" s="35"/>
      <c r="K5" s="35"/>
      <c r="L5" s="35"/>
      <c r="M5" s="35"/>
      <c r="N5" s="35"/>
    </row>
    <row r="6" spans="1:14" ht="15" x14ac:dyDescent="0.35">
      <c r="A6" s="1"/>
      <c r="B6" s="2"/>
      <c r="C6" s="3"/>
      <c r="D6" s="4"/>
      <c r="E6" s="4"/>
      <c r="F6" s="3"/>
      <c r="G6" s="5"/>
      <c r="H6" s="5"/>
      <c r="I6" s="5"/>
    </row>
    <row r="7" spans="1:14" ht="45" x14ac:dyDescent="0.35">
      <c r="A7" s="6" t="s">
        <v>2</v>
      </c>
      <c r="B7" s="6" t="s">
        <v>3</v>
      </c>
      <c r="C7" s="6" t="s">
        <v>4</v>
      </c>
      <c r="D7" s="6" t="s">
        <v>6</v>
      </c>
      <c r="E7" s="6" t="s">
        <v>37</v>
      </c>
      <c r="F7" s="6" t="s">
        <v>5</v>
      </c>
      <c r="G7" s="6" t="s">
        <v>24</v>
      </c>
      <c r="H7" s="6" t="s">
        <v>7</v>
      </c>
      <c r="I7" s="6" t="s">
        <v>8</v>
      </c>
      <c r="J7" s="6" t="s">
        <v>16</v>
      </c>
      <c r="K7" s="6" t="s">
        <v>18</v>
      </c>
      <c r="L7" s="6" t="s">
        <v>17</v>
      </c>
      <c r="M7" s="6" t="s">
        <v>19</v>
      </c>
      <c r="N7" s="6" t="s">
        <v>20</v>
      </c>
    </row>
    <row r="8" spans="1:14" ht="90" x14ac:dyDescent="0.35">
      <c r="A8" s="7">
        <v>1</v>
      </c>
      <c r="B8" s="8"/>
      <c r="C8" s="9" t="s">
        <v>32</v>
      </c>
      <c r="D8" s="11" t="s">
        <v>28</v>
      </c>
      <c r="E8" s="11"/>
      <c r="F8" s="10" t="s">
        <v>29</v>
      </c>
      <c r="G8" s="12" t="s">
        <v>30</v>
      </c>
      <c r="H8" s="12" t="s">
        <v>9</v>
      </c>
      <c r="I8" s="13">
        <v>1</v>
      </c>
      <c r="J8" s="23"/>
      <c r="K8" s="23"/>
      <c r="L8" s="23"/>
      <c r="M8" s="23"/>
      <c r="N8" s="23"/>
    </row>
    <row r="9" spans="1:14" ht="162.5" x14ac:dyDescent="0.35">
      <c r="A9" s="7">
        <v>2</v>
      </c>
      <c r="B9" s="8"/>
      <c r="C9" s="9" t="s">
        <v>25</v>
      </c>
      <c r="D9" s="11" t="s">
        <v>31</v>
      </c>
      <c r="E9" s="11"/>
      <c r="F9" s="10" t="s">
        <v>26</v>
      </c>
      <c r="G9" s="12" t="s">
        <v>27</v>
      </c>
      <c r="H9" s="12" t="s">
        <v>9</v>
      </c>
      <c r="I9" s="13">
        <v>1</v>
      </c>
      <c r="J9" s="23"/>
      <c r="K9" s="23"/>
      <c r="L9" s="23"/>
      <c r="M9" s="23"/>
      <c r="N9" s="23"/>
    </row>
    <row r="10" spans="1:14" ht="87.5" x14ac:dyDescent="0.35">
      <c r="A10" s="7">
        <v>3</v>
      </c>
      <c r="B10" s="14">
        <v>3521599</v>
      </c>
      <c r="C10" s="9" t="s">
        <v>10</v>
      </c>
      <c r="D10" s="15" t="s">
        <v>12</v>
      </c>
      <c r="E10" s="15"/>
      <c r="F10" s="10" t="s">
        <v>11</v>
      </c>
      <c r="G10" s="16" t="s">
        <v>13</v>
      </c>
      <c r="H10" s="16" t="s">
        <v>9</v>
      </c>
      <c r="I10" s="17">
        <v>1</v>
      </c>
      <c r="J10" s="23"/>
      <c r="K10" s="23"/>
      <c r="L10" s="23"/>
      <c r="M10" s="23"/>
      <c r="N10" s="23"/>
    </row>
    <row r="11" spans="1:14" ht="15.5" x14ac:dyDescent="0.35">
      <c r="A11" s="30" t="s">
        <v>14</v>
      </c>
      <c r="B11" s="31"/>
      <c r="C11" s="31"/>
      <c r="D11" s="32"/>
      <c r="E11" s="38"/>
      <c r="F11" s="18"/>
      <c r="G11" s="19"/>
      <c r="H11" s="20"/>
      <c r="I11" s="21">
        <f>SUM(I8:I10)</f>
        <v>3</v>
      </c>
      <c r="J11" s="23"/>
      <c r="K11" s="23"/>
      <c r="L11" s="21">
        <f>SUM(L8:L10)</f>
        <v>0</v>
      </c>
      <c r="M11" s="21">
        <f>SUM(M8:M10)</f>
        <v>0</v>
      </c>
      <c r="N11" s="21">
        <f>SUM(N8:N10)</f>
        <v>0</v>
      </c>
    </row>
    <row r="13" spans="1:14" ht="15.5" x14ac:dyDescent="0.35">
      <c r="M13" s="24" t="s">
        <v>21</v>
      </c>
      <c r="N13" s="25">
        <f>L11</f>
        <v>0</v>
      </c>
    </row>
    <row r="14" spans="1:14" ht="15.5" x14ac:dyDescent="0.35">
      <c r="M14" s="24" t="s">
        <v>22</v>
      </c>
      <c r="N14" s="25">
        <f>M11</f>
        <v>0</v>
      </c>
    </row>
    <row r="15" spans="1:14" ht="15.5" x14ac:dyDescent="0.35">
      <c r="M15" s="24" t="s">
        <v>23</v>
      </c>
      <c r="N15" s="25">
        <f>N11</f>
        <v>0</v>
      </c>
    </row>
    <row r="16" spans="1:14" x14ac:dyDescent="0.35">
      <c r="M16" s="22"/>
    </row>
    <row r="17" spans="1:10" ht="15.5" x14ac:dyDescent="0.35">
      <c r="A17" s="36" t="s">
        <v>35</v>
      </c>
      <c r="B17" s="36"/>
      <c r="C17" s="36"/>
      <c r="D17" s="36"/>
      <c r="E17" s="29"/>
      <c r="F17" s="26"/>
      <c r="G17" s="26"/>
      <c r="H17" s="26"/>
      <c r="I17" s="28"/>
      <c r="J17" s="26"/>
    </row>
    <row r="18" spans="1:10" ht="15.5" x14ac:dyDescent="0.35">
      <c r="A18" s="26"/>
      <c r="B18" s="26"/>
      <c r="C18" s="26"/>
      <c r="D18" s="27"/>
      <c r="E18" s="27"/>
      <c r="F18" s="26"/>
      <c r="G18" s="26"/>
      <c r="H18" s="26"/>
      <c r="I18" s="28"/>
      <c r="J18" s="26"/>
    </row>
    <row r="19" spans="1:10" ht="15.5" x14ac:dyDescent="0.35">
      <c r="A19" s="37" t="s">
        <v>36</v>
      </c>
      <c r="B19" s="36"/>
      <c r="C19" s="36"/>
      <c r="D19" s="36"/>
      <c r="E19" s="29"/>
      <c r="F19" s="26"/>
      <c r="G19" s="26"/>
      <c r="H19" s="26"/>
      <c r="I19" s="28"/>
      <c r="J19" s="26"/>
    </row>
    <row r="20" spans="1:10" ht="15.5" x14ac:dyDescent="0.35">
      <c r="A20" s="26"/>
      <c r="B20" s="26"/>
      <c r="C20" s="26"/>
      <c r="D20" s="27"/>
      <c r="E20" s="27"/>
      <c r="F20" s="26"/>
      <c r="G20" s="26"/>
      <c r="H20" s="26"/>
      <c r="I20" s="28"/>
      <c r="J20" s="26"/>
    </row>
    <row r="21" spans="1:10" ht="15.5" customHeight="1" x14ac:dyDescent="0.35">
      <c r="A21" s="26" t="s">
        <v>33</v>
      </c>
      <c r="B21" s="26"/>
      <c r="C21" s="26"/>
      <c r="D21" s="27"/>
      <c r="E21" s="27"/>
      <c r="F21" s="26"/>
      <c r="G21" s="26"/>
      <c r="H21" s="26"/>
      <c r="I21" s="28"/>
      <c r="J21" s="26"/>
    </row>
    <row r="22" spans="1:10" ht="15.5" customHeight="1" x14ac:dyDescent="0.35">
      <c r="A22" s="26" t="s">
        <v>34</v>
      </c>
      <c r="B22" s="26"/>
      <c r="C22" s="26"/>
      <c r="D22" s="27"/>
      <c r="E22" s="27"/>
      <c r="F22" s="26"/>
      <c r="G22" s="26"/>
      <c r="H22" s="26"/>
      <c r="I22" s="28"/>
      <c r="J22" s="26"/>
    </row>
  </sheetData>
  <mergeCells count="5">
    <mergeCell ref="A11:D11"/>
    <mergeCell ref="A4:N4"/>
    <mergeCell ref="A5:N5"/>
    <mergeCell ref="A17:D17"/>
    <mergeCell ref="A19:D19"/>
  </mergeCells>
  <pageMargins left="0.39370078740157483" right="0.39370078740157483" top="0.78740157480314965" bottom="0.78740157480314965" header="0.31496062992125984" footer="0.31496062992125984"/>
  <pageSetup paperSize="9" scale="59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НорНикель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Сапотко Марина Александровна</dc:creator>
  <cp:lastModifiedBy>Борис Александр Александрович</cp:lastModifiedBy>
  <cp:lastPrinted>2026-01-20T13:05:45Z</cp:lastPrinted>
  <dcterms:created xsi:type="dcterms:W3CDTF">2026-01-20T12:59:13Z</dcterms:created>
  <dcterms:modified xsi:type="dcterms:W3CDTF">2026-07-16T14:49:22Z</dcterms:modified>
</cp:coreProperties>
</file>